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walta_spravazeleznic_cz/Documents/Dokumenty/Walta/OTR_SUM/PO_2026/PO_VELKE_OPRAVNE_PRACE_2026/VZ_Podklady/654260XX_Strail/"/>
    </mc:Choice>
  </mc:AlternateContent>
  <xr:revisionPtr revIDLastSave="132" documentId="8_{0B14D525-A11A-4970-A0A0-4730B8AEFC08}" xr6:coauthVersionLast="47" xr6:coauthVersionMax="47" xr10:uidLastSave="{3ACF0F57-EF61-4501-A1BA-224192FAE3EF}"/>
  <bookViews>
    <workbookView xWindow="-120" yWindow="-120" windowWidth="29040" windowHeight="16440" activeTab="1" xr2:uid="{3892914E-055C-4291-9B8D-36E091AA4DC1}"/>
  </bookViews>
  <sheets>
    <sheet name="Nabídka celkem" sheetId="1" r:id="rId1"/>
    <sheet name="STRAIL komplety" sheetId="2" r:id="rId2"/>
    <sheet name="STRAIL náhradní díly" sheetId="3" r:id="rId3"/>
    <sheet name="DOPRAV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4" l="1"/>
  <c r="C7" i="1" s="1"/>
  <c r="F59" i="3"/>
  <c r="F58" i="3"/>
  <c r="F57" i="3"/>
  <c r="F56" i="3"/>
  <c r="F55" i="3"/>
  <c r="F54" i="3"/>
  <c r="F53" i="3"/>
  <c r="F52" i="3"/>
  <c r="F51" i="3"/>
  <c r="F50" i="3"/>
  <c r="F48" i="3"/>
  <c r="F47" i="3"/>
  <c r="F46" i="3"/>
  <c r="F45" i="3"/>
  <c r="F43" i="3"/>
  <c r="F42" i="3"/>
  <c r="F41" i="3"/>
  <c r="F40" i="3"/>
  <c r="F39" i="3"/>
  <c r="F38" i="3"/>
  <c r="F37" i="3"/>
  <c r="F35" i="3"/>
  <c r="F34" i="3"/>
  <c r="F33" i="3"/>
  <c r="F31" i="3"/>
  <c r="F30" i="3"/>
  <c r="F29" i="3"/>
  <c r="F27" i="3"/>
  <c r="F26" i="3"/>
  <c r="F25" i="3"/>
  <c r="F24" i="3"/>
  <c r="F22" i="3"/>
  <c r="F21" i="3"/>
  <c r="F20" i="3"/>
  <c r="F18" i="3"/>
  <c r="F17" i="3"/>
  <c r="F15" i="3"/>
  <c r="F14" i="3"/>
  <c r="F13" i="3"/>
  <c r="F12" i="3"/>
  <c r="F10" i="3"/>
  <c r="F9" i="3"/>
  <c r="F8" i="3"/>
  <c r="F7" i="3"/>
  <c r="F6" i="3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20" i="2" l="1"/>
  <c r="C5" i="1" s="1"/>
  <c r="F61" i="3"/>
  <c r="C6" i="1" s="1"/>
  <c r="C8" i="1" l="1"/>
</calcChain>
</file>

<file path=xl/sharedStrings.xml><?xml version="1.0" encoding="utf-8"?>
<sst xmlns="http://schemas.openxmlformats.org/spreadsheetml/2006/main" count="148" uniqueCount="128">
  <si>
    <t>STRAIL komplety</t>
  </si>
  <si>
    <t>STRAIL ceník náhradních dílů</t>
  </si>
  <si>
    <t>Doprava</t>
  </si>
  <si>
    <t xml:space="preserve">C E L K E M </t>
  </si>
  <si>
    <t>Dodávka náhradních dílů přejezdové konstrukce Strail 2026/2027</t>
  </si>
  <si>
    <t>STRAIL komplety - nabídková cena</t>
  </si>
  <si>
    <t>Produkt</t>
  </si>
  <si>
    <t>Určen pro</t>
  </si>
  <si>
    <t>Maximální zatížení</t>
  </si>
  <si>
    <t>Provedení</t>
  </si>
  <si>
    <t>Rozměry panelů (mm)</t>
  </si>
  <si>
    <t>Obsah</t>
  </si>
  <si>
    <t>Poznámka</t>
  </si>
  <si>
    <t>Počet
(ks)</t>
  </si>
  <si>
    <t>Nabídková cena
cena za 1m délky / v šířce přejezdu</t>
  </si>
  <si>
    <t>Nabídková cena celkem</t>
  </si>
  <si>
    <t>Vnitřní panel</t>
  </si>
  <si>
    <t>Vnější panel</t>
  </si>
  <si>
    <t>pontiSTRAIL</t>
  </si>
  <si>
    <t>Přejezdy s extemně vysokým zatížením</t>
  </si>
  <si>
    <r>
      <rPr>
        <sz val="7"/>
        <rFont val="Verdana"/>
        <family val="2"/>
        <charset val="238"/>
      </rPr>
      <t>Bez omezení počtu těžkých nákladních vozidel</t>
    </r>
  </si>
  <si>
    <t>pontiSTRAIL 911</t>
  </si>
  <si>
    <t>1200 x 1450</t>
  </si>
  <si>
    <t>1200 x 911</t>
  </si>
  <si>
    <r>
      <rPr>
        <b/>
        <sz val="7"/>
        <rFont val="Verdana"/>
        <family val="2"/>
        <charset val="238"/>
      </rPr>
      <t>kompletní systém</t>
    </r>
  </si>
  <si>
    <r>
      <rPr>
        <sz val="7"/>
        <rFont val="Verdana"/>
        <family val="2"/>
        <charset val="238"/>
      </rPr>
      <t>Může být přizpůsoben převýšení nakloněním vnějších panelů</t>
    </r>
  </si>
  <si>
    <r>
      <rPr>
        <sz val="7"/>
        <rFont val="Verdana"/>
        <family val="2"/>
        <charset val="238"/>
      </rPr>
      <t>pontiSTRAIL</t>
    </r>
  </si>
  <si>
    <r>
      <rPr>
        <sz val="7"/>
        <rFont val="Verdana"/>
        <family val="2"/>
        <charset val="238"/>
      </rPr>
      <t>1200 x 713</t>
    </r>
  </si>
  <si>
    <r>
      <rPr>
        <sz val="7"/>
        <rFont val="Verdana"/>
        <family val="2"/>
        <charset val="238"/>
      </rPr>
      <t>Vnější panely a nosníky vyměnítelné za panely STRAIL</t>
    </r>
  </si>
  <si>
    <t>STRAIL</t>
  </si>
  <si>
    <r>
      <rPr>
        <sz val="7"/>
        <rFont val="Verdana"/>
        <family val="2"/>
        <charset val="238"/>
      </rPr>
      <t>Přejezdy s vysokým zatížením</t>
    </r>
  </si>
  <si>
    <r>
      <rPr>
        <sz val="7"/>
        <rFont val="Verdana"/>
        <family val="2"/>
        <charset val="238"/>
      </rPr>
      <t>STRAIL</t>
    </r>
  </si>
  <si>
    <t>kompletní systém</t>
  </si>
  <si>
    <t>Dodáván i v provedení pro úzkokolejné tratě včetně vnějších panelů a závěrných zídek</t>
  </si>
  <si>
    <r>
      <rPr>
        <b/>
        <sz val="7"/>
        <rFont val="Verdana"/>
        <family val="2"/>
        <charset val="238"/>
      </rPr>
      <t>systém bez vnejší části přejezdu</t>
    </r>
  </si>
  <si>
    <r>
      <rPr>
        <b/>
        <sz val="7"/>
        <rFont val="Verdana"/>
        <family val="2"/>
        <charset val="238"/>
      </rPr>
      <t>mezipanel do výhybky</t>
    </r>
  </si>
  <si>
    <r>
      <rPr>
        <sz val="7"/>
        <rFont val="Verdana"/>
        <family val="2"/>
        <charset val="238"/>
      </rPr>
      <t>veloSTRAIL</t>
    </r>
  </si>
  <si>
    <r>
      <rPr>
        <b/>
        <sz val="7"/>
        <rFont val="Verdana"/>
        <family val="2"/>
        <charset val="238"/>
      </rPr>
      <t>kompletní systém (schváleno pro SK)</t>
    </r>
  </si>
  <si>
    <r>
      <rPr>
        <sz val="7"/>
        <rFont val="Verdana"/>
        <family val="2"/>
        <charset val="238"/>
      </rPr>
      <t>Provedení se zakrytou drážkou pro okolek do rychlosti vlaku 120km/h</t>
    </r>
  </si>
  <si>
    <t>innoSTRAIL</t>
  </si>
  <si>
    <r>
      <rPr>
        <sz val="7"/>
        <rFont val="Verdana"/>
        <family val="2"/>
        <charset val="238"/>
      </rPr>
      <t>Přejezdy s nízkým a středním zatížením</t>
    </r>
  </si>
  <si>
    <r>
      <rPr>
        <sz val="7"/>
        <rFont val="Verdana"/>
        <family val="2"/>
        <charset val="238"/>
      </rPr>
      <t>50 těžkých nákladních vozidel za den</t>
    </r>
  </si>
  <si>
    <r>
      <rPr>
        <sz val="7"/>
        <rFont val="Verdana"/>
        <family val="2"/>
        <charset val="238"/>
      </rPr>
      <t>innoSTRAIL 900</t>
    </r>
  </si>
  <si>
    <t>1200  x900</t>
  </si>
  <si>
    <r>
      <rPr>
        <sz val="7"/>
        <rFont val="Verdana"/>
        <family val="2"/>
        <charset val="238"/>
      </rPr>
      <t>Přizpůsoben i pro tratě 4. až 6. řádu a výhybky</t>
    </r>
  </si>
  <si>
    <t>1200 x1450</t>
  </si>
  <si>
    <t>Dodáván i v provedení nezávislém na dělení pražců s modulem 900 mm</t>
  </si>
  <si>
    <t>pedeSTRAIL</t>
  </si>
  <si>
    <r>
      <rPr>
        <sz val="7"/>
        <rFont val="Verdana"/>
        <family val="2"/>
        <charset val="238"/>
      </rPr>
      <t>Pěší přechody s občasným průjezdem osobního vozidla a srovnatelné obslužné techniky</t>
    </r>
  </si>
  <si>
    <r>
      <rPr>
        <sz val="7"/>
        <rFont val="Verdana"/>
        <family val="2"/>
        <charset val="238"/>
      </rPr>
      <t>5 osobních nebo srovnatelných obslužných vozidel za den</t>
    </r>
  </si>
  <si>
    <r>
      <rPr>
        <sz val="7"/>
        <rFont val="Verdana"/>
        <family val="2"/>
        <charset val="238"/>
      </rPr>
      <t>pedeSTRAIL 900</t>
    </r>
  </si>
  <si>
    <t>900 x 1450</t>
  </si>
  <si>
    <r>
      <rPr>
        <sz val="7"/>
        <rFont val="Verdana"/>
        <family val="2"/>
        <charset val="238"/>
      </rPr>
      <t>900 x 900</t>
    </r>
  </si>
  <si>
    <t>Dodáván jako samostatný přechod pro tatě 4. až 6. řádu a výhybky</t>
  </si>
  <si>
    <r>
      <rPr>
        <sz val="7"/>
        <rFont val="Verdana"/>
        <family val="2"/>
        <charset val="238"/>
      </rPr>
      <t>pedeSTRAIL</t>
    </r>
  </si>
  <si>
    <t>899 x 1450</t>
  </si>
  <si>
    <r>
      <rPr>
        <sz val="7"/>
        <rFont val="Verdana"/>
        <family val="2"/>
        <charset val="238"/>
      </rPr>
      <t>900x713</t>
    </r>
  </si>
  <si>
    <r>
      <rPr>
        <sz val="7"/>
        <rFont val="Verdana"/>
        <family val="2"/>
        <charset val="238"/>
      </rPr>
      <t>Přechod lze přímo napojit na přejezd STRAIL a InnoSTRAIL</t>
    </r>
  </si>
  <si>
    <r>
      <rPr>
        <sz val="7"/>
        <rFont val="Verdana"/>
        <family val="2"/>
        <charset val="238"/>
      </rPr>
      <t>pedeSTRAIL 600</t>
    </r>
  </si>
  <si>
    <r>
      <rPr>
        <sz val="7"/>
        <rFont val="Verdana"/>
        <family val="2"/>
        <charset val="238"/>
      </rPr>
      <t>900 x 592</t>
    </r>
  </si>
  <si>
    <r>
      <rPr>
        <sz val="7"/>
        <rFont val="Verdana"/>
        <family val="2"/>
        <charset val="238"/>
      </rPr>
      <t>Montáž bez závěrných zídek snižuje náklady na přechod</t>
    </r>
  </si>
  <si>
    <t>SOUČET</t>
  </si>
  <si>
    <t>buňky určené k ocenění</t>
  </si>
  <si>
    <t>STRAIL náhradní díly - nabídková cena</t>
  </si>
  <si>
    <t>název dílu</t>
  </si>
  <si>
    <t>počet ks</t>
  </si>
  <si>
    <t>cena celkem</t>
  </si>
  <si>
    <t>Vnitřní panely a jejich kompo-nenty: STRAIL , pontiSTRAIL, veloSTRAIL</t>
  </si>
  <si>
    <t>STRAIL Panel vnitřní 600 mm</t>
  </si>
  <si>
    <t>STRAIL Panel vnitřní 1200 mm</t>
  </si>
  <si>
    <t>veloSTRAIL Panel vnitřní 1200 mm</t>
  </si>
  <si>
    <t>veloSTRAIL Vrap výměnný</t>
  </si>
  <si>
    <t>STRAIL, veloSTRAIL Kolejová opěrka</t>
  </si>
  <si>
    <t>Vnější panely a jejich komponenty:STRAIL , pontiSTRAIL</t>
  </si>
  <si>
    <t>STRAIL Panel vnější</t>
  </si>
  <si>
    <t>pontiSTRAIL Panel vnější</t>
  </si>
  <si>
    <t>pontiSTRAIL Hliníkový nosič 600</t>
  </si>
  <si>
    <t>pontiSTRAIL Hliníkový nosič 300</t>
  </si>
  <si>
    <t>Panely: pedeSTRAIL</t>
  </si>
  <si>
    <t>pedeSTRAIL Panel vnitřní</t>
  </si>
  <si>
    <t>pedeSTRAIL Panel vnější</t>
  </si>
  <si>
    <t>Panely: innoSTRAIL</t>
  </si>
  <si>
    <t>innoSTRAIL Panel vnitřní 900 mm</t>
  </si>
  <si>
    <t>innoSTRAIL Panel vnitřní 1200 mm</t>
  </si>
  <si>
    <t>innoSTRAIL Panel vnější</t>
  </si>
  <si>
    <t>Spínací táhla pro: innoSTRAIL</t>
  </si>
  <si>
    <t>innoSTRAIL Spínací táhlo střední 1800 mm</t>
  </si>
  <si>
    <t>innoSTRAIL Spínací táhlo střední 900mm</t>
  </si>
  <si>
    <t>innoSTRAIL Spínací táhlo 900 mm</t>
  </si>
  <si>
    <t>innoSTRAIL Spínací táhlo 1800 mm</t>
  </si>
  <si>
    <t>Závěrná zídka „T" 900 mm</t>
  </si>
  <si>
    <t>Závěrná zídka „T" 1200 mm</t>
  </si>
  <si>
    <t>Závěrná zídka „T" 1800 mm</t>
  </si>
  <si>
    <t>Závěrná zídka „ponti" 1200 mm</t>
  </si>
  <si>
    <t>Závěrná zídka „ponti" 1800 mm</t>
  </si>
  <si>
    <t>Betonový základ 2500 mm</t>
  </si>
  <si>
    <t>Betonový základ 1250 mm</t>
  </si>
  <si>
    <t>Pojistný díl vnitřní, vnější</t>
  </si>
  <si>
    <t>Pojistka proti pootočení</t>
  </si>
  <si>
    <t>Pojistka proti posuvu levá, pravá</t>
  </si>
  <si>
    <t>Montážní ráčna - IMBUS 27 mm</t>
  </si>
  <si>
    <t>Montážní pasta</t>
  </si>
  <si>
    <t>Náběhový klín, pero, drážka, uni</t>
  </si>
  <si>
    <t>Montážní nářadí 600mm</t>
  </si>
  <si>
    <t>Montážní nářadí 900mm</t>
  </si>
  <si>
    <t>Montážní nářadí 1200 mm</t>
  </si>
  <si>
    <t>Montážní nářadí pontiSTRAIL</t>
  </si>
  <si>
    <t>Stahovací lišta</t>
  </si>
  <si>
    <t>Demontážní nářadí</t>
  </si>
  <si>
    <t>Nářadí na montáž závěrných zídek „ponti"</t>
  </si>
  <si>
    <t>Doprava - nabídková cena</t>
  </si>
  <si>
    <t>Kč/km</t>
  </si>
  <si>
    <t>počet km</t>
  </si>
  <si>
    <t>celkem</t>
  </si>
  <si>
    <t>Doprava náhradních dílů, celků</t>
  </si>
  <si>
    <t>buňka určená k ocenění</t>
  </si>
  <si>
    <t>Spínací táhla pro vnitřní i vnější panely: STRAIL, pedeSTRAIL, veloSTRAIL</t>
  </si>
  <si>
    <t>STRAIL Spínací táhlo střední 900 mm</t>
  </si>
  <si>
    <t>STRAIL Spínací táhlo střední 1200 mm</t>
  </si>
  <si>
    <t>STRAIL Spínací táhlo střední 1800 mm</t>
  </si>
  <si>
    <t>Spínací táhla pro vnitřní i vnější panely: STRAIL, pedeSTRAIL</t>
  </si>
  <si>
    <t>STRAIL Spínací táhlo 900 mm</t>
  </si>
  <si>
    <t>STRAIL Spínací táhlo 1200 mm</t>
  </si>
  <si>
    <t>STRAIL Spínací táhlo 1800 mm</t>
  </si>
  <si>
    <t>Betonové díly pro: STRAIL, pedeSTRAIL, innoSTRAIL</t>
  </si>
  <si>
    <t>Pojistné díly pro všechny systémy</t>
  </si>
  <si>
    <t>Nářadí a montážní pomůcky</t>
  </si>
  <si>
    <t>STRAIL, pedeSTRAIL. Ponti TRAIL innoSTRAIL Montážní šablona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</si>
</sst>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0"/>
      <color theme="1"/>
      <name val="Verdana"/>
      <family val="2"/>
      <charset val="238"/>
    </font>
    <font>
      <b/>
      <u/>
      <sz val="20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6"/>
      <name val="Verdana"/>
      <family val="2"/>
      <charset val="238"/>
    </font>
    <font>
      <b/>
      <sz val="9"/>
      <name val="Verdana"/>
      <family val="2"/>
      <charset val="238"/>
    </font>
    <font>
      <b/>
      <sz val="7"/>
      <name val="Verdana"/>
      <family val="2"/>
      <charset val="238"/>
    </font>
    <font>
      <b/>
      <u/>
      <sz val="10"/>
      <name val="Verdana"/>
      <family val="2"/>
      <charset val="238"/>
    </font>
    <font>
      <sz val="7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4"/>
      <name val="Verdana"/>
      <family val="2"/>
      <charset val="238"/>
    </font>
    <font>
      <u/>
      <sz val="10"/>
      <color theme="10"/>
      <name val="Verdana"/>
      <family val="2"/>
      <charset val="238"/>
    </font>
    <font>
      <b/>
      <u/>
      <sz val="11"/>
      <color theme="1"/>
      <name val="Verdana"/>
      <family val="2"/>
      <charset val="238"/>
    </font>
    <font>
      <b/>
      <u/>
      <sz val="20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CE4C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9">
    <xf numFmtId="0" fontId="0" fillId="0" borderId="0" xfId="0"/>
    <xf numFmtId="0" fontId="2" fillId="0" borderId="0" xfId="0" applyFont="1" applyProtection="1">
      <protection hidden="1"/>
    </xf>
    <xf numFmtId="164" fontId="3" fillId="2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4" fontId="3" fillId="3" borderId="4" xfId="0" applyNumberFormat="1" applyFont="1" applyFill="1" applyBorder="1" applyAlignment="1" applyProtection="1">
      <alignment horizontal="right" vertical="center"/>
      <protection hidden="1"/>
    </xf>
    <xf numFmtId="164" fontId="3" fillId="4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5" fillId="0" borderId="6" xfId="0" applyNumberFormat="1" applyFont="1" applyBorder="1" applyAlignment="1" applyProtection="1">
      <alignment horizontal="right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left" vertical="center" indent="1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164" fontId="10" fillId="0" borderId="6" xfId="0" applyNumberFormat="1" applyFont="1" applyBorder="1" applyAlignment="1" applyProtection="1">
      <alignment horizontal="right" vertical="center" indent="1"/>
      <protection hidden="1"/>
    </xf>
    <xf numFmtId="0" fontId="2" fillId="0" borderId="1" xfId="0" applyFont="1" applyBorder="1" applyAlignment="1" applyProtection="1">
      <alignment horizontal="left" vertical="center" inden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10" fillId="0" borderId="1" xfId="0" applyNumberFormat="1" applyFont="1" applyBorder="1" applyAlignment="1" applyProtection="1">
      <alignment horizontal="right" vertical="center" indent="1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 applyProtection="1">
      <alignment vertical="center"/>
      <protection hidden="1"/>
    </xf>
    <xf numFmtId="49" fontId="11" fillId="0" borderId="0" xfId="0" applyNumberFormat="1" applyFont="1" applyAlignment="1" applyProtection="1">
      <alignment horizontal="left" vertical="center"/>
      <protection hidden="1"/>
    </xf>
    <xf numFmtId="164" fontId="2" fillId="5" borderId="6" xfId="0" applyNumberFormat="1" applyFont="1" applyFill="1" applyBorder="1" applyAlignment="1" applyProtection="1">
      <alignment horizontal="right" vertical="center" indent="1"/>
      <protection locked="0" hidden="1"/>
    </xf>
    <xf numFmtId="0" fontId="2" fillId="0" borderId="0" xfId="0" applyFont="1" applyAlignment="1" applyProtection="1">
      <alignment horizontal="right"/>
      <protection hidden="1"/>
    </xf>
    <xf numFmtId="164" fontId="10" fillId="0" borderId="0" xfId="0" applyNumberFormat="1" applyFont="1" applyAlignment="1" applyProtection="1">
      <alignment horizontal="right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12" fillId="0" borderId="17" xfId="0" applyFont="1" applyBorder="1" applyProtection="1">
      <protection hidden="1"/>
    </xf>
    <xf numFmtId="0" fontId="2" fillId="0" borderId="18" xfId="0" applyFont="1" applyBorder="1" applyProtection="1">
      <protection hidden="1"/>
    </xf>
    <xf numFmtId="3" fontId="2" fillId="0" borderId="20" xfId="0" applyNumberFormat="1" applyFont="1" applyBorder="1" applyProtection="1">
      <protection hidden="1"/>
    </xf>
    <xf numFmtId="164" fontId="10" fillId="0" borderId="21" xfId="0" applyNumberFormat="1" applyFont="1" applyBorder="1" applyProtection="1">
      <protection hidden="1"/>
    </xf>
    <xf numFmtId="0" fontId="2" fillId="5" borderId="14" xfId="0" applyFont="1" applyFill="1" applyBorder="1" applyAlignment="1" applyProtection="1">
      <alignment horizontal="center"/>
      <protection hidden="1"/>
    </xf>
    <xf numFmtId="164" fontId="2" fillId="5" borderId="19" xfId="0" applyNumberFormat="1" applyFont="1" applyFill="1" applyBorder="1" applyProtection="1">
      <protection locked="0" hidden="1"/>
    </xf>
    <xf numFmtId="4" fontId="11" fillId="5" borderId="1" xfId="0" applyNumberFormat="1" applyFont="1" applyFill="1" applyBorder="1" applyAlignment="1" applyProtection="1">
      <alignment horizontal="right" vertical="center" indent="2"/>
      <protection hidden="1"/>
    </xf>
    <xf numFmtId="0" fontId="2" fillId="5" borderId="15" xfId="0" applyFont="1" applyFill="1" applyBorder="1" applyAlignment="1" applyProtection="1">
      <alignment horizontal="center"/>
      <protection hidden="1"/>
    </xf>
    <xf numFmtId="0" fontId="2" fillId="5" borderId="1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164" fontId="2" fillId="5" borderId="6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6" xfId="0" applyNumberFormat="1" applyFont="1" applyBorder="1" applyAlignment="1" applyProtection="1">
      <alignment horizontal="right" vertical="center"/>
      <protection hidden="1"/>
    </xf>
    <xf numFmtId="0" fontId="2" fillId="0" borderId="22" xfId="0" applyFont="1" applyBorder="1" applyAlignment="1" applyProtection="1">
      <alignment horizontal="right" vertical="center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164" fontId="2" fillId="5" borderId="22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2" xfId="0" applyNumberFormat="1" applyFont="1" applyBorder="1" applyAlignment="1" applyProtection="1">
      <alignment horizontal="right" vertical="center"/>
      <protection hidden="1"/>
    </xf>
    <xf numFmtId="0" fontId="2" fillId="0" borderId="23" xfId="0" applyFont="1" applyBorder="1" applyAlignment="1" applyProtection="1">
      <alignment horizontal="right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164" fontId="2" fillId="5" borderId="23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3" xfId="0" applyNumberFormat="1" applyFont="1" applyBorder="1" applyAlignment="1" applyProtection="1">
      <alignment horizontal="right" vertical="center"/>
      <protection hidden="1"/>
    </xf>
    <xf numFmtId="0" fontId="2" fillId="0" borderId="24" xfId="0" applyFont="1" applyBorder="1" applyAlignment="1" applyProtection="1">
      <alignment horizontal="right" vertical="center" wrapText="1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164" fontId="2" fillId="5" borderId="24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4" xfId="0" applyNumberFormat="1" applyFont="1" applyBorder="1" applyAlignment="1" applyProtection="1">
      <alignment horizontal="right" vertical="center"/>
      <protection hidden="1"/>
    </xf>
    <xf numFmtId="0" fontId="2" fillId="0" borderId="24" xfId="0" applyFont="1" applyBorder="1" applyAlignment="1" applyProtection="1">
      <alignment horizontal="right" vertical="center"/>
      <protection hidden="1"/>
    </xf>
    <xf numFmtId="0" fontId="14" fillId="2" borderId="1" xfId="1" applyFont="1" applyFill="1" applyBorder="1" applyAlignment="1" applyProtection="1">
      <alignment vertical="center"/>
      <protection hidden="1"/>
    </xf>
    <xf numFmtId="0" fontId="14" fillId="3" borderId="3" xfId="1" applyFont="1" applyFill="1" applyBorder="1" applyAlignment="1" applyProtection="1">
      <alignment vertical="center"/>
      <protection hidden="1"/>
    </xf>
    <xf numFmtId="0" fontId="14" fillId="4" borderId="1" xfId="1" applyFont="1" applyFill="1" applyBorder="1" applyAlignment="1" applyProtection="1">
      <alignment vertical="center"/>
      <protection hidden="1"/>
    </xf>
    <xf numFmtId="164" fontId="2" fillId="5" borderId="1" xfId="0" applyNumberFormat="1" applyFont="1" applyFill="1" applyBorder="1" applyAlignment="1" applyProtection="1">
      <alignment horizontal="right" vertical="center" indent="1"/>
      <protection hidden="1"/>
    </xf>
    <xf numFmtId="0" fontId="0" fillId="0" borderId="0" xfId="0" applyProtection="1">
      <protection hidden="1"/>
    </xf>
    <xf numFmtId="164" fontId="2" fillId="5" borderId="1" xfId="0" applyNumberFormat="1" applyFont="1" applyFill="1" applyBorder="1" applyAlignment="1" applyProtection="1">
      <alignment horizontal="right"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3" fillId="6" borderId="11" xfId="0" applyFont="1" applyFill="1" applyBorder="1" applyAlignment="1" applyProtection="1">
      <alignment horizontal="center" vertical="center"/>
      <protection hidden="1"/>
    </xf>
    <xf numFmtId="0" fontId="3" fillId="6" borderId="2" xfId="0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 wrapText="1"/>
      <protection hidden="1"/>
    </xf>
    <xf numFmtId="0" fontId="15" fillId="3" borderId="8" xfId="1" applyFont="1" applyFill="1" applyBorder="1" applyAlignment="1" applyProtection="1">
      <alignment horizontal="center" vertical="center"/>
      <protection hidden="1"/>
    </xf>
    <xf numFmtId="0" fontId="15" fillId="3" borderId="11" xfId="1" applyFont="1" applyFill="1" applyBorder="1" applyAlignment="1" applyProtection="1">
      <alignment horizontal="center" vertical="center"/>
      <protection hidden="1"/>
    </xf>
    <xf numFmtId="0" fontId="15" fillId="3" borderId="2" xfId="1" applyFont="1" applyFill="1" applyBorder="1" applyAlignment="1" applyProtection="1">
      <alignment horizontal="center" vertical="center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1" fillId="7" borderId="11" xfId="0" applyFont="1" applyFill="1" applyBorder="1" applyAlignment="1" applyProtection="1">
      <alignment horizontal="center" vertical="center"/>
      <protection hidden="1"/>
    </xf>
    <xf numFmtId="0" fontId="1" fillId="7" borderId="2" xfId="0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15" fillId="2" borderId="8" xfId="1" applyFont="1" applyFill="1" applyBorder="1" applyAlignment="1" applyProtection="1">
      <alignment horizontal="left" vertical="top"/>
      <protection hidden="1"/>
    </xf>
    <xf numFmtId="0" fontId="15" fillId="2" borderId="11" xfId="1" applyFont="1" applyFill="1" applyBorder="1" applyAlignment="1" applyProtection="1">
      <alignment horizontal="left" vertical="top"/>
      <protection hidden="1"/>
    </xf>
    <xf numFmtId="0" fontId="15" fillId="2" borderId="2" xfId="1" applyFont="1" applyFill="1" applyBorder="1" applyAlignment="1" applyProtection="1">
      <alignment horizontal="left" vertical="top"/>
      <protection hidden="1"/>
    </xf>
    <xf numFmtId="0" fontId="8" fillId="0" borderId="7" xfId="0" applyFont="1" applyBorder="1" applyAlignment="1" applyProtection="1">
      <alignment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left" vertical="center" indent="1"/>
      <protection hidden="1"/>
    </xf>
    <xf numFmtId="0" fontId="2" fillId="0" borderId="6" xfId="0" applyFont="1" applyBorder="1" applyAlignment="1" applyProtection="1">
      <alignment horizontal="left" vertical="center" indent="1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left" vertical="center" wrapText="1"/>
      <protection hidden="1"/>
    </xf>
    <xf numFmtId="0" fontId="9" fillId="0" borderId="7" xfId="0" applyFont="1" applyBorder="1" applyAlignment="1" applyProtection="1">
      <alignment horizontal="left" vertical="center" indent="1"/>
      <protection hidden="1"/>
    </xf>
    <xf numFmtId="0" fontId="2" fillId="0" borderId="3" xfId="0" applyFont="1" applyBorder="1" applyAlignment="1" applyProtection="1">
      <alignment horizontal="left" vertical="center" inden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9" xfId="0" applyFont="1" applyFill="1" applyBorder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vertical="center" wrapText="1"/>
      <protection hidden="1"/>
    </xf>
    <xf numFmtId="0" fontId="15" fillId="4" borderId="8" xfId="1" applyFont="1" applyFill="1" applyBorder="1" applyAlignment="1" applyProtection="1">
      <alignment horizontal="center" vertical="center"/>
      <protection hidden="1"/>
    </xf>
    <xf numFmtId="0" fontId="15" fillId="4" borderId="2" xfId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CE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CA00B-0447-45DD-9444-11FCB1292B5E}">
  <sheetPr>
    <tabColor rgb="FFFFFF00"/>
  </sheetPr>
  <dimension ref="B1:K8"/>
  <sheetViews>
    <sheetView workbookViewId="0">
      <selection activeCell="B13" sqref="B13"/>
    </sheetView>
  </sheetViews>
  <sheetFormatPr defaultColWidth="8" defaultRowHeight="12.75" x14ac:dyDescent="0.2"/>
  <cols>
    <col min="1" max="1" width="2.75" style="1" customWidth="1"/>
    <col min="2" max="2" width="34.5" style="1" customWidth="1"/>
    <col min="3" max="3" width="31.625" style="1" customWidth="1"/>
    <col min="4" max="16384" width="8" style="1"/>
  </cols>
  <sheetData>
    <row r="1" spans="2:11" ht="13.5" thickBot="1" x14ac:dyDescent="0.25"/>
    <row r="2" spans="2:11" ht="54" customHeight="1" thickBot="1" x14ac:dyDescent="0.25">
      <c r="B2" s="79" t="s">
        <v>4</v>
      </c>
      <c r="C2" s="80"/>
      <c r="D2" s="80"/>
      <c r="E2" s="80"/>
      <c r="F2" s="80"/>
      <c r="G2" s="80"/>
      <c r="H2" s="80"/>
      <c r="I2" s="80"/>
      <c r="J2" s="80"/>
      <c r="K2" s="81"/>
    </row>
    <row r="4" spans="2:11" ht="13.5" thickBot="1" x14ac:dyDescent="0.25"/>
    <row r="5" spans="2:11" s="3" customFormat="1" ht="26.25" customHeight="1" thickBot="1" x14ac:dyDescent="0.25">
      <c r="B5" s="66" t="s">
        <v>0</v>
      </c>
      <c r="C5" s="2">
        <f>'STRAIL komplety'!M20</f>
        <v>0</v>
      </c>
    </row>
    <row r="6" spans="2:11" s="3" customFormat="1" ht="26.25" customHeight="1" thickBot="1" x14ac:dyDescent="0.25">
      <c r="B6" s="67" t="s">
        <v>1</v>
      </c>
      <c r="C6" s="4">
        <f>'STRAIL náhradní díly'!F61</f>
        <v>0</v>
      </c>
    </row>
    <row r="7" spans="2:11" s="3" customFormat="1" ht="26.25" customHeight="1" thickBot="1" x14ac:dyDescent="0.25">
      <c r="B7" s="68" t="s">
        <v>2</v>
      </c>
      <c r="C7" s="5">
        <f>DOPRAVA!E5</f>
        <v>0</v>
      </c>
    </row>
    <row r="8" spans="2:11" s="3" customFormat="1" ht="43.5" customHeight="1" thickBot="1" x14ac:dyDescent="0.25">
      <c r="B8" s="6" t="s">
        <v>3</v>
      </c>
      <c r="C8" s="7">
        <f>SUM(C5:C7)</f>
        <v>0</v>
      </c>
    </row>
  </sheetData>
  <sheetProtection algorithmName="SHA-512" hashValue="tLAW5rDP9dbYZ2rZ5Z2nIWI0kZ1n8EV9IVD7H0kvWRCZsgTtFnZnyblqdT/815rTOVred/k5OwXSK2QG2IRQog==" saltValue="WaUffm+zN3lhrksxamCuYg==" spinCount="100000" sheet="1" objects="1" scenarios="1"/>
  <mergeCells count="1">
    <mergeCell ref="B2:K2"/>
  </mergeCells>
  <hyperlinks>
    <hyperlink ref="B5" location="'STRAIL komplety'!C2" display="STRAIL komplety" xr:uid="{BB90BCC6-18E2-4C51-87F9-9ABC95B186B1}"/>
    <hyperlink ref="B6" location="'STRAIL náhradní díly'!C2" display="STRAIL ceník náhradních dílů" xr:uid="{04587090-4DAF-4CB8-BC99-66D0D0B128BB}"/>
    <hyperlink ref="B7" location="DOPRAVA!B2" display="Doprava" xr:uid="{71654633-809B-4347-B3CE-9A45B5F07E62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889C-30D0-4261-B5FB-3E0E6709901C}">
  <sheetPr>
    <tabColor theme="0" tint="-0.14999847407452621"/>
    <pageSetUpPr fitToPage="1"/>
  </sheetPr>
  <dimension ref="C1:M23"/>
  <sheetViews>
    <sheetView tabSelected="1" topLeftCell="C1" workbookViewId="0">
      <selection activeCell="E28" sqref="E28"/>
    </sheetView>
  </sheetViews>
  <sheetFormatPr defaultColWidth="8" defaultRowHeight="12.75" x14ac:dyDescent="0.2"/>
  <cols>
    <col min="1" max="1" width="8" style="1"/>
    <col min="2" max="2" width="2.5" style="1" customWidth="1"/>
    <col min="3" max="3" width="11.875" style="1" customWidth="1"/>
    <col min="4" max="4" width="18.5" style="1" customWidth="1"/>
    <col min="5" max="5" width="16.25" style="1" customWidth="1"/>
    <col min="6" max="6" width="14" style="1" customWidth="1"/>
    <col min="7" max="7" width="9.875" style="1" customWidth="1"/>
    <col min="8" max="8" width="10.375" style="1" customWidth="1"/>
    <col min="9" max="9" width="22.5" style="1" customWidth="1"/>
    <col min="10" max="10" width="30.25" style="1" customWidth="1"/>
    <col min="11" max="11" width="8" style="1"/>
    <col min="12" max="12" width="23.25" style="1" customWidth="1"/>
    <col min="13" max="13" width="19.875" style="1" bestFit="1" customWidth="1"/>
    <col min="14" max="16384" width="8" style="1"/>
  </cols>
  <sheetData>
    <row r="1" spans="3:13" ht="13.5" thickBot="1" x14ac:dyDescent="0.25"/>
    <row r="2" spans="3:13" ht="25.5" thickBot="1" x14ac:dyDescent="0.25">
      <c r="C2" s="84" t="s">
        <v>5</v>
      </c>
      <c r="D2" s="85"/>
      <c r="E2" s="85"/>
      <c r="F2" s="85"/>
      <c r="G2" s="85"/>
      <c r="H2" s="86"/>
    </row>
    <row r="4" spans="3:13" ht="13.5" thickBot="1" x14ac:dyDescent="0.25"/>
    <row r="5" spans="3:13" ht="13.5" customHeight="1" thickBot="1" x14ac:dyDescent="0.25">
      <c r="C5" s="100" t="s">
        <v>6</v>
      </c>
      <c r="D5" s="100" t="s">
        <v>7</v>
      </c>
      <c r="E5" s="100" t="s">
        <v>8</v>
      </c>
      <c r="F5" s="100" t="s">
        <v>9</v>
      </c>
      <c r="G5" s="103" t="s">
        <v>10</v>
      </c>
      <c r="H5" s="104"/>
      <c r="I5" s="105" t="s">
        <v>11</v>
      </c>
      <c r="J5" s="100" t="s">
        <v>12</v>
      </c>
      <c r="K5" s="100" t="s">
        <v>13</v>
      </c>
      <c r="L5" s="100" t="s">
        <v>14</v>
      </c>
      <c r="M5" s="100" t="s">
        <v>15</v>
      </c>
    </row>
    <row r="6" spans="3:13" ht="26.25" customHeight="1" thickBot="1" x14ac:dyDescent="0.25">
      <c r="C6" s="101"/>
      <c r="D6" s="101"/>
      <c r="E6" s="101"/>
      <c r="F6" s="101"/>
      <c r="G6" s="8" t="s">
        <v>16</v>
      </c>
      <c r="H6" s="8" t="s">
        <v>17</v>
      </c>
      <c r="I6" s="101"/>
      <c r="J6" s="101"/>
      <c r="K6" s="101"/>
      <c r="L6" s="102"/>
      <c r="M6" s="102"/>
    </row>
    <row r="7" spans="3:13" ht="22.5" customHeight="1" thickTop="1" thickBot="1" x14ac:dyDescent="0.25">
      <c r="C7" s="88" t="s">
        <v>18</v>
      </c>
      <c r="D7" s="106" t="s">
        <v>19</v>
      </c>
      <c r="E7" s="90" t="s">
        <v>20</v>
      </c>
      <c r="F7" s="9" t="s">
        <v>21</v>
      </c>
      <c r="G7" s="10" t="s">
        <v>22</v>
      </c>
      <c r="H7" s="10" t="s">
        <v>23</v>
      </c>
      <c r="I7" s="11" t="s">
        <v>24</v>
      </c>
      <c r="J7" s="12" t="s">
        <v>25</v>
      </c>
      <c r="K7" s="13">
        <v>1</v>
      </c>
      <c r="L7" s="29"/>
      <c r="M7" s="14">
        <f>K7*L7</f>
        <v>0</v>
      </c>
    </row>
    <row r="8" spans="3:13" ht="22.5" customHeight="1" thickBot="1" x14ac:dyDescent="0.25">
      <c r="C8" s="89"/>
      <c r="D8" s="83"/>
      <c r="E8" s="83"/>
      <c r="F8" s="15" t="s">
        <v>26</v>
      </c>
      <c r="G8" s="16" t="s">
        <v>22</v>
      </c>
      <c r="H8" s="17" t="s">
        <v>27</v>
      </c>
      <c r="I8" s="18" t="s">
        <v>24</v>
      </c>
      <c r="J8" s="19" t="s">
        <v>28</v>
      </c>
      <c r="K8" s="17">
        <v>5</v>
      </c>
      <c r="L8" s="29"/>
      <c r="M8" s="20">
        <f t="shared" ref="M8:M19" si="0">K8*L8</f>
        <v>0</v>
      </c>
    </row>
    <row r="9" spans="3:13" ht="22.5" customHeight="1" thickBot="1" x14ac:dyDescent="0.25">
      <c r="C9" s="87" t="s">
        <v>29</v>
      </c>
      <c r="D9" s="82" t="s">
        <v>30</v>
      </c>
      <c r="E9" s="82" t="s">
        <v>20</v>
      </c>
      <c r="F9" s="91" t="s">
        <v>31</v>
      </c>
      <c r="G9" s="93" t="s">
        <v>22</v>
      </c>
      <c r="H9" s="95" t="s">
        <v>27</v>
      </c>
      <c r="I9" s="21" t="s">
        <v>32</v>
      </c>
      <c r="J9" s="96" t="s">
        <v>33</v>
      </c>
      <c r="K9" s="17">
        <v>10</v>
      </c>
      <c r="L9" s="29"/>
      <c r="M9" s="20">
        <f t="shared" si="0"/>
        <v>0</v>
      </c>
    </row>
    <row r="10" spans="3:13" ht="22.5" customHeight="1" thickBot="1" x14ac:dyDescent="0.25">
      <c r="C10" s="88"/>
      <c r="D10" s="90"/>
      <c r="E10" s="90"/>
      <c r="F10" s="98"/>
      <c r="G10" s="99"/>
      <c r="H10" s="99"/>
      <c r="I10" s="22" t="s">
        <v>34</v>
      </c>
      <c r="J10" s="90"/>
      <c r="K10" s="23">
        <v>1</v>
      </c>
      <c r="L10" s="29"/>
      <c r="M10" s="20">
        <f t="shared" si="0"/>
        <v>0</v>
      </c>
    </row>
    <row r="11" spans="3:13" ht="22.5" customHeight="1" thickBot="1" x14ac:dyDescent="0.25">
      <c r="C11" s="88"/>
      <c r="D11" s="90"/>
      <c r="E11" s="90"/>
      <c r="F11" s="92"/>
      <c r="G11" s="94"/>
      <c r="H11" s="94"/>
      <c r="I11" s="18" t="s">
        <v>35</v>
      </c>
      <c r="J11" s="83"/>
      <c r="K11" s="23">
        <v>1</v>
      </c>
      <c r="L11" s="29"/>
      <c r="M11" s="20">
        <f t="shared" si="0"/>
        <v>0</v>
      </c>
    </row>
    <row r="12" spans="3:13" ht="22.5" customHeight="1" thickBot="1" x14ac:dyDescent="0.25">
      <c r="C12" s="89"/>
      <c r="D12" s="83"/>
      <c r="E12" s="83"/>
      <c r="F12" s="15" t="s">
        <v>36</v>
      </c>
      <c r="G12" s="16" t="s">
        <v>22</v>
      </c>
      <c r="H12" s="17" t="s">
        <v>27</v>
      </c>
      <c r="I12" s="22" t="s">
        <v>37</v>
      </c>
      <c r="J12" s="19" t="s">
        <v>38</v>
      </c>
      <c r="K12" s="24">
        <v>1</v>
      </c>
      <c r="L12" s="29"/>
      <c r="M12" s="20">
        <f t="shared" si="0"/>
        <v>0</v>
      </c>
    </row>
    <row r="13" spans="3:13" ht="22.5" customHeight="1" thickBot="1" x14ac:dyDescent="0.25">
      <c r="C13" s="87" t="s">
        <v>39</v>
      </c>
      <c r="D13" s="82" t="s">
        <v>40</v>
      </c>
      <c r="E13" s="82" t="s">
        <v>41</v>
      </c>
      <c r="F13" s="15" t="s">
        <v>42</v>
      </c>
      <c r="G13" s="16" t="s">
        <v>22</v>
      </c>
      <c r="H13" s="16" t="s">
        <v>43</v>
      </c>
      <c r="I13" s="18" t="s">
        <v>24</v>
      </c>
      <c r="J13" s="19" t="s">
        <v>44</v>
      </c>
      <c r="K13" s="23">
        <v>1</v>
      </c>
      <c r="L13" s="29"/>
      <c r="M13" s="20">
        <f t="shared" si="0"/>
        <v>0</v>
      </c>
    </row>
    <row r="14" spans="3:13" ht="22.5" customHeight="1" thickBot="1" x14ac:dyDescent="0.25">
      <c r="C14" s="88"/>
      <c r="D14" s="90"/>
      <c r="E14" s="90"/>
      <c r="F14" s="97" t="s">
        <v>39</v>
      </c>
      <c r="G14" s="93" t="s">
        <v>45</v>
      </c>
      <c r="H14" s="95" t="s">
        <v>27</v>
      </c>
      <c r="I14" s="22" t="s">
        <v>34</v>
      </c>
      <c r="J14" s="96" t="s">
        <v>46</v>
      </c>
      <c r="K14" s="23">
        <v>1</v>
      </c>
      <c r="L14" s="29"/>
      <c r="M14" s="20">
        <f t="shared" si="0"/>
        <v>0</v>
      </c>
    </row>
    <row r="15" spans="3:13" ht="22.5" customHeight="1" thickBot="1" x14ac:dyDescent="0.25">
      <c r="C15" s="89"/>
      <c r="D15" s="83"/>
      <c r="E15" s="83"/>
      <c r="F15" s="92"/>
      <c r="G15" s="94"/>
      <c r="H15" s="94"/>
      <c r="I15" s="18" t="s">
        <v>24</v>
      </c>
      <c r="J15" s="83"/>
      <c r="K15" s="23">
        <v>20</v>
      </c>
      <c r="L15" s="29"/>
      <c r="M15" s="20">
        <f t="shared" si="0"/>
        <v>0</v>
      </c>
    </row>
    <row r="16" spans="3:13" ht="22.5" customHeight="1" thickBot="1" x14ac:dyDescent="0.25">
      <c r="C16" s="87" t="s">
        <v>47</v>
      </c>
      <c r="D16" s="82" t="s">
        <v>48</v>
      </c>
      <c r="E16" s="82" t="s">
        <v>49</v>
      </c>
      <c r="F16" s="15" t="s">
        <v>50</v>
      </c>
      <c r="G16" s="16" t="s">
        <v>51</v>
      </c>
      <c r="H16" s="17" t="s">
        <v>52</v>
      </c>
      <c r="I16" s="18" t="s">
        <v>24</v>
      </c>
      <c r="J16" s="25" t="s">
        <v>53</v>
      </c>
      <c r="K16" s="23">
        <v>1</v>
      </c>
      <c r="L16" s="29"/>
      <c r="M16" s="20">
        <f t="shared" si="0"/>
        <v>0</v>
      </c>
    </row>
    <row r="17" spans="3:13" ht="22.5" customHeight="1" thickBot="1" x14ac:dyDescent="0.25">
      <c r="C17" s="88"/>
      <c r="D17" s="90"/>
      <c r="E17" s="90"/>
      <c r="F17" s="91" t="s">
        <v>54</v>
      </c>
      <c r="G17" s="93" t="s">
        <v>55</v>
      </c>
      <c r="H17" s="95" t="s">
        <v>56</v>
      </c>
      <c r="I17" s="22" t="s">
        <v>34</v>
      </c>
      <c r="J17" s="82" t="s">
        <v>57</v>
      </c>
      <c r="K17" s="23">
        <v>1</v>
      </c>
      <c r="L17" s="29"/>
      <c r="M17" s="20">
        <f t="shared" si="0"/>
        <v>0</v>
      </c>
    </row>
    <row r="18" spans="3:13" ht="22.5" customHeight="1" thickBot="1" x14ac:dyDescent="0.25">
      <c r="C18" s="88"/>
      <c r="D18" s="90"/>
      <c r="E18" s="90"/>
      <c r="F18" s="92"/>
      <c r="G18" s="94"/>
      <c r="H18" s="94"/>
      <c r="I18" s="18" t="s">
        <v>24</v>
      </c>
      <c r="J18" s="83"/>
      <c r="K18" s="23">
        <v>20</v>
      </c>
      <c r="L18" s="29"/>
      <c r="M18" s="20">
        <f t="shared" si="0"/>
        <v>0</v>
      </c>
    </row>
    <row r="19" spans="3:13" ht="22.5" customHeight="1" thickBot="1" x14ac:dyDescent="0.25">
      <c r="C19" s="89"/>
      <c r="D19" s="83"/>
      <c r="E19" s="83"/>
      <c r="F19" s="15" t="s">
        <v>58</v>
      </c>
      <c r="G19" s="16" t="s">
        <v>51</v>
      </c>
      <c r="H19" s="17" t="s">
        <v>59</v>
      </c>
      <c r="I19" s="18" t="s">
        <v>24</v>
      </c>
      <c r="J19" s="19" t="s">
        <v>60</v>
      </c>
      <c r="K19" s="23">
        <v>1</v>
      </c>
      <c r="L19" s="29"/>
      <c r="M19" s="20">
        <f t="shared" si="0"/>
        <v>0</v>
      </c>
    </row>
    <row r="20" spans="3:13" ht="13.5" thickBot="1" x14ac:dyDescent="0.25">
      <c r="L20" s="26" t="s">
        <v>61</v>
      </c>
      <c r="M20" s="27">
        <f>SUM(M7:M19)</f>
        <v>0</v>
      </c>
    </row>
    <row r="22" spans="3:13" ht="13.5" thickBot="1" x14ac:dyDescent="0.25"/>
    <row r="23" spans="3:13" ht="13.5" thickBot="1" x14ac:dyDescent="0.25">
      <c r="L23" s="69"/>
      <c r="M23" s="28" t="s">
        <v>62</v>
      </c>
    </row>
  </sheetData>
  <sheetProtection algorithmName="SHA-512" hashValue="CIM3WBnjX2tVfaLkN4/d6+tAmtpzS3LcY0I+Xvnxr0QA9hr39DkkonX/62SGBbCF+pMGErg64clT20PcK5FFKA==" saltValue="WXNJzgi6lwBVNpIyAEyl5g==" spinCount="100000" sheet="1" objects="1" scenarios="1"/>
  <mergeCells count="35">
    <mergeCell ref="F5:F6"/>
    <mergeCell ref="G5:H5"/>
    <mergeCell ref="I5:I6"/>
    <mergeCell ref="C7:C8"/>
    <mergeCell ref="D7:D8"/>
    <mergeCell ref="E7:E8"/>
    <mergeCell ref="C5:C6"/>
    <mergeCell ref="D5:D6"/>
    <mergeCell ref="E5:E6"/>
    <mergeCell ref="H9:H11"/>
    <mergeCell ref="J5:J6"/>
    <mergeCell ref="K5:K6"/>
    <mergeCell ref="L5:L6"/>
    <mergeCell ref="M5:M6"/>
    <mergeCell ref="C9:C12"/>
    <mergeCell ref="D9:D12"/>
    <mergeCell ref="E9:E12"/>
    <mergeCell ref="F9:F11"/>
    <mergeCell ref="G9:G11"/>
    <mergeCell ref="J17:J18"/>
    <mergeCell ref="C2:H2"/>
    <mergeCell ref="C16:C19"/>
    <mergeCell ref="D16:D19"/>
    <mergeCell ref="E16:E19"/>
    <mergeCell ref="F17:F18"/>
    <mergeCell ref="G17:G18"/>
    <mergeCell ref="H17:H18"/>
    <mergeCell ref="J9:J11"/>
    <mergeCell ref="C13:C15"/>
    <mergeCell ref="D13:D15"/>
    <mergeCell ref="E13:E15"/>
    <mergeCell ref="F14:F15"/>
    <mergeCell ref="G14:G15"/>
    <mergeCell ref="H14:H15"/>
    <mergeCell ref="J14:J15"/>
  </mergeCells>
  <hyperlinks>
    <hyperlink ref="C2:H2" location="'Nabídka celkem'!B5" display="STRAIL komplety - nabídková cena" xr:uid="{96D5C6C3-31F6-48BA-80FA-CBE471818C87}"/>
  </hyperlinks>
  <pageMargins left="0.17" right="0.17" top="0.78740157480314965" bottom="0.78740157480314965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A5E51-5919-471A-9658-79D72DE3358E}">
  <sheetPr>
    <tabColor theme="5" tint="0.39997558519241921"/>
    <pageSetUpPr fitToPage="1"/>
  </sheetPr>
  <dimension ref="B1:I103"/>
  <sheetViews>
    <sheetView topLeftCell="A34" workbookViewId="0">
      <selection activeCell="K55" sqref="K55"/>
    </sheetView>
  </sheetViews>
  <sheetFormatPr defaultColWidth="8" defaultRowHeight="12.75" x14ac:dyDescent="0.2"/>
  <cols>
    <col min="1" max="1" width="2.75" style="1" customWidth="1"/>
    <col min="2" max="2" width="7.375" style="1" customWidth="1"/>
    <col min="3" max="3" width="39" style="30" customWidth="1"/>
    <col min="4" max="4" width="14.5" style="1" customWidth="1"/>
    <col min="5" max="5" width="19.5" style="1" customWidth="1"/>
    <col min="6" max="6" width="22.5" style="1" customWidth="1"/>
    <col min="7" max="7" width="2" style="1" customWidth="1"/>
    <col min="8" max="9" width="8" style="70"/>
    <col min="10" max="16384" width="8" style="1"/>
  </cols>
  <sheetData>
    <row r="1" spans="2:7" ht="13.5" thickBot="1" x14ac:dyDescent="0.25"/>
    <row r="2" spans="2:7" ht="28.5" customHeight="1" thickBot="1" x14ac:dyDescent="0.25">
      <c r="C2" s="76" t="s">
        <v>63</v>
      </c>
      <c r="D2" s="77"/>
      <c r="E2" s="77"/>
      <c r="F2" s="78"/>
    </row>
    <row r="3" spans="2:7" ht="13.5" thickBot="1" x14ac:dyDescent="0.25">
      <c r="G3" s="31"/>
    </row>
    <row r="4" spans="2:7" ht="26.25" customHeight="1" thickBot="1" x14ac:dyDescent="0.25">
      <c r="C4" s="32" t="s">
        <v>64</v>
      </c>
      <c r="D4" s="32" t="s">
        <v>65</v>
      </c>
      <c r="E4" s="32"/>
      <c r="F4" s="32" t="s">
        <v>66</v>
      </c>
      <c r="G4" s="31"/>
    </row>
    <row r="5" spans="2:7" ht="18" customHeight="1" thickBot="1" x14ac:dyDescent="0.25">
      <c r="C5" s="72" t="s">
        <v>67</v>
      </c>
      <c r="D5" s="73"/>
      <c r="E5" s="73"/>
      <c r="F5" s="74"/>
      <c r="G5" s="31"/>
    </row>
    <row r="6" spans="2:7" s="3" customFormat="1" ht="18" customHeight="1" x14ac:dyDescent="0.2">
      <c r="B6" s="1"/>
      <c r="C6" s="53" t="s">
        <v>68</v>
      </c>
      <c r="D6" s="54">
        <v>1</v>
      </c>
      <c r="E6" s="55"/>
      <c r="F6" s="56">
        <f t="shared" ref="F6:F59" si="0">E6*D6</f>
        <v>0</v>
      </c>
      <c r="G6" s="31"/>
    </row>
    <row r="7" spans="2:7" s="3" customFormat="1" ht="18" customHeight="1" x14ac:dyDescent="0.2">
      <c r="B7" s="1"/>
      <c r="C7" s="57" t="s">
        <v>69</v>
      </c>
      <c r="D7" s="58">
        <v>1</v>
      </c>
      <c r="E7" s="59"/>
      <c r="F7" s="60">
        <f t="shared" si="0"/>
        <v>0</v>
      </c>
      <c r="G7" s="31"/>
    </row>
    <row r="8" spans="2:7" s="3" customFormat="1" ht="18" customHeight="1" x14ac:dyDescent="0.2">
      <c r="B8" s="1"/>
      <c r="C8" s="57" t="s">
        <v>70</v>
      </c>
      <c r="D8" s="58">
        <v>1</v>
      </c>
      <c r="E8" s="59"/>
      <c r="F8" s="60">
        <f t="shared" si="0"/>
        <v>0</v>
      </c>
      <c r="G8" s="31"/>
    </row>
    <row r="9" spans="2:7" s="3" customFormat="1" ht="18" customHeight="1" x14ac:dyDescent="0.2">
      <c r="B9" s="1"/>
      <c r="C9" s="57" t="s">
        <v>71</v>
      </c>
      <c r="D9" s="58">
        <v>1</v>
      </c>
      <c r="E9" s="59"/>
      <c r="F9" s="60">
        <f t="shared" si="0"/>
        <v>0</v>
      </c>
      <c r="G9" s="31"/>
    </row>
    <row r="10" spans="2:7" s="3" customFormat="1" ht="18" customHeight="1" thickBot="1" x14ac:dyDescent="0.25">
      <c r="B10" s="1"/>
      <c r="C10" s="50" t="s">
        <v>72</v>
      </c>
      <c r="D10" s="13">
        <v>1</v>
      </c>
      <c r="E10" s="51"/>
      <c r="F10" s="52">
        <f t="shared" si="0"/>
        <v>0</v>
      </c>
      <c r="G10" s="31"/>
    </row>
    <row r="11" spans="2:7" s="3" customFormat="1" ht="18" customHeight="1" thickBot="1" x14ac:dyDescent="0.25">
      <c r="B11" s="1"/>
      <c r="C11" s="72" t="s">
        <v>73</v>
      </c>
      <c r="D11" s="73"/>
      <c r="E11" s="73"/>
      <c r="F11" s="74"/>
      <c r="G11" s="31"/>
    </row>
    <row r="12" spans="2:7" s="3" customFormat="1" ht="18" customHeight="1" x14ac:dyDescent="0.2">
      <c r="B12" s="1"/>
      <c r="C12" s="57" t="s">
        <v>74</v>
      </c>
      <c r="D12" s="58">
        <v>10</v>
      </c>
      <c r="E12" s="59"/>
      <c r="F12" s="60">
        <f t="shared" si="0"/>
        <v>0</v>
      </c>
      <c r="G12" s="31"/>
    </row>
    <row r="13" spans="2:7" s="3" customFormat="1" ht="18" customHeight="1" x14ac:dyDescent="0.2">
      <c r="B13" s="1"/>
      <c r="C13" s="57" t="s">
        <v>75</v>
      </c>
      <c r="D13" s="58">
        <v>10</v>
      </c>
      <c r="E13" s="59"/>
      <c r="F13" s="60">
        <f t="shared" si="0"/>
        <v>0</v>
      </c>
      <c r="G13" s="31"/>
    </row>
    <row r="14" spans="2:7" s="3" customFormat="1" ht="18" customHeight="1" x14ac:dyDescent="0.2">
      <c r="B14" s="1"/>
      <c r="C14" s="57" t="s">
        <v>76</v>
      </c>
      <c r="D14" s="58">
        <v>1</v>
      </c>
      <c r="E14" s="59"/>
      <c r="F14" s="60">
        <f t="shared" si="0"/>
        <v>0</v>
      </c>
      <c r="G14" s="31"/>
    </row>
    <row r="15" spans="2:7" s="3" customFormat="1" ht="18" customHeight="1" thickBot="1" x14ac:dyDescent="0.25">
      <c r="B15" s="1"/>
      <c r="C15" s="50" t="s">
        <v>77</v>
      </c>
      <c r="D15" s="13">
        <v>1</v>
      </c>
      <c r="E15" s="51"/>
      <c r="F15" s="52">
        <f t="shared" si="0"/>
        <v>0</v>
      </c>
      <c r="G15" s="31"/>
    </row>
    <row r="16" spans="2:7" s="3" customFormat="1" ht="18" customHeight="1" thickBot="1" x14ac:dyDescent="0.25">
      <c r="B16" s="1"/>
      <c r="C16" s="72" t="s">
        <v>78</v>
      </c>
      <c r="D16" s="73"/>
      <c r="E16" s="73"/>
      <c r="F16" s="74"/>
      <c r="G16" s="31"/>
    </row>
    <row r="17" spans="2:7" s="3" customFormat="1" ht="18" customHeight="1" x14ac:dyDescent="0.2">
      <c r="B17" s="1"/>
      <c r="C17" s="57" t="s">
        <v>79</v>
      </c>
      <c r="D17" s="58">
        <v>10</v>
      </c>
      <c r="E17" s="59"/>
      <c r="F17" s="60">
        <f t="shared" si="0"/>
        <v>0</v>
      </c>
      <c r="G17" s="31"/>
    </row>
    <row r="18" spans="2:7" s="3" customFormat="1" ht="18" customHeight="1" thickBot="1" x14ac:dyDescent="0.25">
      <c r="C18" s="50" t="s">
        <v>80</v>
      </c>
      <c r="D18" s="13">
        <v>10</v>
      </c>
      <c r="E18" s="51"/>
      <c r="F18" s="52">
        <f t="shared" si="0"/>
        <v>0</v>
      </c>
      <c r="G18" s="31"/>
    </row>
    <row r="19" spans="2:7" s="3" customFormat="1" ht="18" customHeight="1" thickBot="1" x14ac:dyDescent="0.25">
      <c r="C19" s="72" t="s">
        <v>81</v>
      </c>
      <c r="D19" s="73"/>
      <c r="E19" s="73"/>
      <c r="F19" s="74"/>
      <c r="G19" s="31"/>
    </row>
    <row r="20" spans="2:7" s="3" customFormat="1" ht="18" customHeight="1" x14ac:dyDescent="0.2">
      <c r="C20" s="53" t="s">
        <v>82</v>
      </c>
      <c r="D20" s="54">
        <v>10</v>
      </c>
      <c r="E20" s="55"/>
      <c r="F20" s="56">
        <f t="shared" si="0"/>
        <v>0</v>
      </c>
      <c r="G20" s="31"/>
    </row>
    <row r="21" spans="2:7" s="3" customFormat="1" ht="18" customHeight="1" x14ac:dyDescent="0.2">
      <c r="B21" s="33"/>
      <c r="C21" s="57" t="s">
        <v>83</v>
      </c>
      <c r="D21" s="58">
        <v>10</v>
      </c>
      <c r="E21" s="59"/>
      <c r="F21" s="60">
        <f t="shared" si="0"/>
        <v>0</v>
      </c>
      <c r="G21" s="31"/>
    </row>
    <row r="22" spans="2:7" s="3" customFormat="1" ht="18" customHeight="1" thickBot="1" x14ac:dyDescent="0.25">
      <c r="C22" s="50" t="s">
        <v>84</v>
      </c>
      <c r="D22" s="13">
        <v>10</v>
      </c>
      <c r="E22" s="51"/>
      <c r="F22" s="52">
        <f t="shared" si="0"/>
        <v>0</v>
      </c>
      <c r="G22" s="31"/>
    </row>
    <row r="23" spans="2:7" s="3" customFormat="1" ht="18" customHeight="1" thickBot="1" x14ac:dyDescent="0.25">
      <c r="C23" s="72" t="s">
        <v>85</v>
      </c>
      <c r="D23" s="73"/>
      <c r="E23" s="73"/>
      <c r="F23" s="74"/>
      <c r="G23" s="31"/>
    </row>
    <row r="24" spans="2:7" s="3" customFormat="1" ht="18" customHeight="1" x14ac:dyDescent="0.2">
      <c r="C24" s="57" t="s">
        <v>86</v>
      </c>
      <c r="D24" s="58">
        <v>1</v>
      </c>
      <c r="E24" s="59"/>
      <c r="F24" s="60">
        <f t="shared" si="0"/>
        <v>0</v>
      </c>
      <c r="G24" s="31"/>
    </row>
    <row r="25" spans="2:7" s="3" customFormat="1" ht="18" customHeight="1" x14ac:dyDescent="0.2">
      <c r="C25" s="57" t="s">
        <v>87</v>
      </c>
      <c r="D25" s="58">
        <v>1</v>
      </c>
      <c r="E25" s="59"/>
      <c r="F25" s="60">
        <f t="shared" si="0"/>
        <v>0</v>
      </c>
      <c r="G25" s="31"/>
    </row>
    <row r="26" spans="2:7" s="3" customFormat="1" ht="18" customHeight="1" x14ac:dyDescent="0.2">
      <c r="C26" s="57" t="s">
        <v>88</v>
      </c>
      <c r="D26" s="58">
        <v>1</v>
      </c>
      <c r="E26" s="59"/>
      <c r="F26" s="60">
        <f t="shared" si="0"/>
        <v>0</v>
      </c>
      <c r="G26" s="31"/>
    </row>
    <row r="27" spans="2:7" s="3" customFormat="1" ht="18" customHeight="1" thickBot="1" x14ac:dyDescent="0.25">
      <c r="C27" s="50" t="s">
        <v>89</v>
      </c>
      <c r="D27" s="13">
        <v>1</v>
      </c>
      <c r="E27" s="51"/>
      <c r="F27" s="52">
        <f t="shared" si="0"/>
        <v>0</v>
      </c>
      <c r="G27" s="31"/>
    </row>
    <row r="28" spans="2:7" s="3" customFormat="1" ht="18" customHeight="1" thickBot="1" x14ac:dyDescent="0.25">
      <c r="C28" s="72" t="s">
        <v>116</v>
      </c>
      <c r="D28" s="73"/>
      <c r="E28" s="73"/>
      <c r="F28" s="74"/>
      <c r="G28" s="31"/>
    </row>
    <row r="29" spans="2:7" s="3" customFormat="1" ht="18" customHeight="1" x14ac:dyDescent="0.2">
      <c r="C29" s="57" t="s">
        <v>117</v>
      </c>
      <c r="D29" s="58">
        <v>100</v>
      </c>
      <c r="E29" s="59"/>
      <c r="F29" s="60">
        <f t="shared" si="0"/>
        <v>0</v>
      </c>
      <c r="G29" s="31"/>
    </row>
    <row r="30" spans="2:7" s="3" customFormat="1" ht="18" customHeight="1" x14ac:dyDescent="0.2">
      <c r="C30" s="57" t="s">
        <v>118</v>
      </c>
      <c r="D30" s="58">
        <v>100</v>
      </c>
      <c r="E30" s="59"/>
      <c r="F30" s="60">
        <f t="shared" si="0"/>
        <v>0</v>
      </c>
      <c r="G30" s="31"/>
    </row>
    <row r="31" spans="2:7" s="3" customFormat="1" ht="18" customHeight="1" thickBot="1" x14ac:dyDescent="0.25">
      <c r="C31" s="50" t="s">
        <v>119</v>
      </c>
      <c r="D31" s="13">
        <v>100</v>
      </c>
      <c r="E31" s="51"/>
      <c r="F31" s="52">
        <f t="shared" si="0"/>
        <v>0</v>
      </c>
      <c r="G31" s="31"/>
    </row>
    <row r="32" spans="2:7" s="3" customFormat="1" ht="18" customHeight="1" thickBot="1" x14ac:dyDescent="0.25">
      <c r="C32" s="75" t="s">
        <v>120</v>
      </c>
      <c r="D32" s="73"/>
      <c r="E32" s="73"/>
      <c r="F32" s="74"/>
      <c r="G32" s="31"/>
    </row>
    <row r="33" spans="3:7" s="3" customFormat="1" ht="18" customHeight="1" x14ac:dyDescent="0.2">
      <c r="C33" s="57" t="s">
        <v>121</v>
      </c>
      <c r="D33" s="58">
        <v>100</v>
      </c>
      <c r="E33" s="59"/>
      <c r="F33" s="60">
        <f t="shared" si="0"/>
        <v>0</v>
      </c>
      <c r="G33" s="31"/>
    </row>
    <row r="34" spans="3:7" s="3" customFormat="1" ht="18" customHeight="1" x14ac:dyDescent="0.2">
      <c r="C34" s="57" t="s">
        <v>122</v>
      </c>
      <c r="D34" s="58">
        <v>100</v>
      </c>
      <c r="E34" s="59"/>
      <c r="F34" s="60">
        <f t="shared" si="0"/>
        <v>0</v>
      </c>
      <c r="G34" s="31"/>
    </row>
    <row r="35" spans="3:7" s="3" customFormat="1" ht="18" customHeight="1" thickBot="1" x14ac:dyDescent="0.25">
      <c r="C35" s="50" t="s">
        <v>123</v>
      </c>
      <c r="D35" s="13">
        <v>100</v>
      </c>
      <c r="E35" s="51"/>
      <c r="F35" s="52">
        <f t="shared" si="0"/>
        <v>0</v>
      </c>
      <c r="G35" s="31"/>
    </row>
    <row r="36" spans="3:7" s="3" customFormat="1" ht="18" customHeight="1" thickBot="1" x14ac:dyDescent="0.25">
      <c r="C36" s="75" t="s">
        <v>124</v>
      </c>
      <c r="D36" s="73"/>
      <c r="E36" s="73"/>
      <c r="F36" s="74"/>
      <c r="G36" s="31"/>
    </row>
    <row r="37" spans="3:7" s="3" customFormat="1" ht="18" customHeight="1" x14ac:dyDescent="0.2">
      <c r="C37" s="57" t="s">
        <v>90</v>
      </c>
      <c r="D37" s="58">
        <v>10</v>
      </c>
      <c r="E37" s="59"/>
      <c r="F37" s="60">
        <f t="shared" si="0"/>
        <v>0</v>
      </c>
      <c r="G37" s="31"/>
    </row>
    <row r="38" spans="3:7" s="3" customFormat="1" ht="18" customHeight="1" x14ac:dyDescent="0.2">
      <c r="C38" s="57" t="s">
        <v>91</v>
      </c>
      <c r="D38" s="58">
        <v>10</v>
      </c>
      <c r="E38" s="59"/>
      <c r="F38" s="60">
        <f t="shared" si="0"/>
        <v>0</v>
      </c>
      <c r="G38" s="31"/>
    </row>
    <row r="39" spans="3:7" s="3" customFormat="1" ht="18" customHeight="1" x14ac:dyDescent="0.2">
      <c r="C39" s="57" t="s">
        <v>92</v>
      </c>
      <c r="D39" s="58">
        <v>10</v>
      </c>
      <c r="E39" s="59"/>
      <c r="F39" s="60">
        <f t="shared" si="0"/>
        <v>0</v>
      </c>
      <c r="G39" s="31"/>
    </row>
    <row r="40" spans="3:7" s="3" customFormat="1" ht="18" customHeight="1" x14ac:dyDescent="0.2">
      <c r="C40" s="57" t="s">
        <v>93</v>
      </c>
      <c r="D40" s="58">
        <v>1</v>
      </c>
      <c r="E40" s="59"/>
      <c r="F40" s="60">
        <f t="shared" si="0"/>
        <v>0</v>
      </c>
      <c r="G40" s="31"/>
    </row>
    <row r="41" spans="3:7" s="3" customFormat="1" ht="18" customHeight="1" x14ac:dyDescent="0.2">
      <c r="C41" s="57" t="s">
        <v>94</v>
      </c>
      <c r="D41" s="58">
        <v>1</v>
      </c>
      <c r="E41" s="59"/>
      <c r="F41" s="60">
        <f t="shared" si="0"/>
        <v>0</v>
      </c>
      <c r="G41" s="31"/>
    </row>
    <row r="42" spans="3:7" s="3" customFormat="1" ht="18" customHeight="1" x14ac:dyDescent="0.2">
      <c r="C42" s="57" t="s">
        <v>95</v>
      </c>
      <c r="D42" s="58">
        <v>10</v>
      </c>
      <c r="E42" s="59"/>
      <c r="F42" s="60">
        <f t="shared" si="0"/>
        <v>0</v>
      </c>
      <c r="G42" s="31"/>
    </row>
    <row r="43" spans="3:7" s="3" customFormat="1" ht="18" customHeight="1" thickBot="1" x14ac:dyDescent="0.25">
      <c r="C43" s="50" t="s">
        <v>96</v>
      </c>
      <c r="D43" s="13">
        <v>10</v>
      </c>
      <c r="E43" s="51"/>
      <c r="F43" s="52">
        <f t="shared" si="0"/>
        <v>0</v>
      </c>
      <c r="G43" s="31"/>
    </row>
    <row r="44" spans="3:7" s="3" customFormat="1" ht="18" customHeight="1" thickBot="1" x14ac:dyDescent="0.25">
      <c r="C44" s="75" t="s">
        <v>125</v>
      </c>
      <c r="D44" s="73"/>
      <c r="E44" s="73"/>
      <c r="F44" s="74"/>
      <c r="G44" s="31"/>
    </row>
    <row r="45" spans="3:7" s="3" customFormat="1" ht="18" customHeight="1" x14ac:dyDescent="0.2">
      <c r="C45" s="53" t="s">
        <v>97</v>
      </c>
      <c r="D45" s="54">
        <v>20</v>
      </c>
      <c r="E45" s="55"/>
      <c r="F45" s="56">
        <f t="shared" si="0"/>
        <v>0</v>
      </c>
      <c r="G45" s="31"/>
    </row>
    <row r="46" spans="3:7" s="3" customFormat="1" ht="18" customHeight="1" x14ac:dyDescent="0.2">
      <c r="C46" s="65" t="s">
        <v>98</v>
      </c>
      <c r="D46" s="62">
        <v>20</v>
      </c>
      <c r="E46" s="63"/>
      <c r="F46" s="64">
        <f t="shared" si="0"/>
        <v>0</v>
      </c>
      <c r="G46" s="31"/>
    </row>
    <row r="47" spans="3:7" s="3" customFormat="1" ht="18" customHeight="1" x14ac:dyDescent="0.2">
      <c r="C47" s="57" t="s">
        <v>99</v>
      </c>
      <c r="D47" s="58">
        <v>100</v>
      </c>
      <c r="E47" s="59"/>
      <c r="F47" s="60">
        <f t="shared" si="0"/>
        <v>0</v>
      </c>
      <c r="G47" s="31"/>
    </row>
    <row r="48" spans="3:7" s="3" customFormat="1" ht="18" customHeight="1" thickBot="1" x14ac:dyDescent="0.25">
      <c r="C48" s="50" t="s">
        <v>100</v>
      </c>
      <c r="D48" s="13">
        <v>1</v>
      </c>
      <c r="E48" s="51"/>
      <c r="F48" s="52">
        <f t="shared" si="0"/>
        <v>0</v>
      </c>
      <c r="G48" s="31"/>
    </row>
    <row r="49" spans="3:7" s="3" customFormat="1" ht="18" customHeight="1" thickBot="1" x14ac:dyDescent="0.25">
      <c r="C49" s="75" t="s">
        <v>126</v>
      </c>
      <c r="D49" s="73"/>
      <c r="E49" s="73"/>
      <c r="F49" s="74"/>
      <c r="G49" s="31"/>
    </row>
    <row r="50" spans="3:7" s="3" customFormat="1" ht="18" customHeight="1" x14ac:dyDescent="0.2">
      <c r="C50" s="53" t="s">
        <v>101</v>
      </c>
      <c r="D50" s="54">
        <v>20</v>
      </c>
      <c r="E50" s="55"/>
      <c r="F50" s="56">
        <f t="shared" si="0"/>
        <v>0</v>
      </c>
      <c r="G50" s="31"/>
    </row>
    <row r="51" spans="3:7" s="3" customFormat="1" ht="27" customHeight="1" x14ac:dyDescent="0.2">
      <c r="C51" s="61" t="s">
        <v>127</v>
      </c>
      <c r="D51" s="62">
        <v>1</v>
      </c>
      <c r="E51" s="63"/>
      <c r="F51" s="64">
        <f t="shared" si="0"/>
        <v>0</v>
      </c>
      <c r="G51" s="31"/>
    </row>
    <row r="52" spans="3:7" s="3" customFormat="1" ht="18" customHeight="1" x14ac:dyDescent="0.2">
      <c r="C52" s="57" t="s">
        <v>102</v>
      </c>
      <c r="D52" s="58">
        <v>100</v>
      </c>
      <c r="E52" s="59"/>
      <c r="F52" s="60">
        <f t="shared" si="0"/>
        <v>0</v>
      </c>
      <c r="G52" s="31"/>
    </row>
    <row r="53" spans="3:7" s="3" customFormat="1" ht="18" customHeight="1" x14ac:dyDescent="0.2">
      <c r="C53" s="57" t="s">
        <v>103</v>
      </c>
      <c r="D53" s="58">
        <v>1</v>
      </c>
      <c r="E53" s="59"/>
      <c r="F53" s="60">
        <f t="shared" si="0"/>
        <v>0</v>
      </c>
      <c r="G53" s="31"/>
    </row>
    <row r="54" spans="3:7" s="3" customFormat="1" ht="18" customHeight="1" x14ac:dyDescent="0.2">
      <c r="C54" s="57" t="s">
        <v>104</v>
      </c>
      <c r="D54" s="58">
        <v>1</v>
      </c>
      <c r="E54" s="59"/>
      <c r="F54" s="60">
        <f t="shared" si="0"/>
        <v>0</v>
      </c>
      <c r="G54" s="31"/>
    </row>
    <row r="55" spans="3:7" s="3" customFormat="1" ht="18" customHeight="1" x14ac:dyDescent="0.2">
      <c r="C55" s="57" t="s">
        <v>105</v>
      </c>
      <c r="D55" s="58">
        <v>1</v>
      </c>
      <c r="E55" s="59"/>
      <c r="F55" s="60">
        <f t="shared" si="0"/>
        <v>0</v>
      </c>
      <c r="G55" s="31"/>
    </row>
    <row r="56" spans="3:7" s="3" customFormat="1" ht="18" customHeight="1" x14ac:dyDescent="0.2">
      <c r="C56" s="57" t="s">
        <v>106</v>
      </c>
      <c r="D56" s="58">
        <v>1</v>
      </c>
      <c r="E56" s="59"/>
      <c r="F56" s="60">
        <f t="shared" si="0"/>
        <v>0</v>
      </c>
      <c r="G56" s="31"/>
    </row>
    <row r="57" spans="3:7" s="3" customFormat="1" ht="18" customHeight="1" x14ac:dyDescent="0.2">
      <c r="C57" s="57" t="s">
        <v>107</v>
      </c>
      <c r="D57" s="58">
        <v>1</v>
      </c>
      <c r="E57" s="59"/>
      <c r="F57" s="60">
        <f t="shared" si="0"/>
        <v>0</v>
      </c>
      <c r="G57" s="31"/>
    </row>
    <row r="58" spans="3:7" s="3" customFormat="1" ht="18" customHeight="1" x14ac:dyDescent="0.2">
      <c r="C58" s="57" t="s">
        <v>108</v>
      </c>
      <c r="D58" s="58">
        <v>1</v>
      </c>
      <c r="E58" s="59"/>
      <c r="F58" s="60">
        <f t="shared" si="0"/>
        <v>0</v>
      </c>
      <c r="G58" s="31"/>
    </row>
    <row r="59" spans="3:7" s="3" customFormat="1" ht="18" customHeight="1" thickBot="1" x14ac:dyDescent="0.25">
      <c r="C59" s="50" t="s">
        <v>109</v>
      </c>
      <c r="D59" s="13">
        <v>1</v>
      </c>
      <c r="E59" s="51"/>
      <c r="F59" s="52">
        <f t="shared" si="0"/>
        <v>0</v>
      </c>
      <c r="G59" s="31"/>
    </row>
    <row r="60" spans="3:7" s="3" customFormat="1" ht="18" customHeight="1" thickBot="1" x14ac:dyDescent="0.25">
      <c r="C60" s="34"/>
    </row>
    <row r="61" spans="3:7" s="3" customFormat="1" ht="18" customHeight="1" thickBot="1" x14ac:dyDescent="0.25">
      <c r="C61" s="35" t="s">
        <v>61</v>
      </c>
      <c r="D61" s="35"/>
      <c r="F61" s="36">
        <f>SUM(F6:F59)</f>
        <v>0</v>
      </c>
      <c r="G61" s="37"/>
    </row>
    <row r="62" spans="3:7" s="3" customFormat="1" ht="18" customHeight="1" x14ac:dyDescent="0.2">
      <c r="C62" s="34"/>
    </row>
    <row r="63" spans="3:7" s="3" customFormat="1" ht="18" customHeight="1" x14ac:dyDescent="0.2"/>
    <row r="64" spans="3:7" ht="18" customHeight="1" x14ac:dyDescent="0.2"/>
    <row r="65" spans="5:7" ht="18" customHeight="1" thickBot="1" x14ac:dyDescent="0.25"/>
    <row r="66" spans="5:7" ht="18" customHeight="1" thickBot="1" x14ac:dyDescent="0.25">
      <c r="E66" s="71"/>
      <c r="F66" s="28" t="s">
        <v>62</v>
      </c>
      <c r="G66" s="28"/>
    </row>
    <row r="67" spans="5:7" ht="18" customHeight="1" x14ac:dyDescent="0.2"/>
    <row r="68" spans="5:7" ht="18" customHeight="1" x14ac:dyDescent="0.2"/>
    <row r="69" spans="5:7" ht="18" customHeight="1" x14ac:dyDescent="0.2"/>
    <row r="70" spans="5:7" ht="18" customHeight="1" x14ac:dyDescent="0.2"/>
    <row r="71" spans="5:7" ht="18" customHeight="1" x14ac:dyDescent="0.2"/>
    <row r="72" spans="5:7" ht="18" customHeight="1" x14ac:dyDescent="0.2"/>
    <row r="73" spans="5:7" ht="18" customHeight="1" x14ac:dyDescent="0.2"/>
    <row r="74" spans="5:7" ht="18" customHeight="1" x14ac:dyDescent="0.2"/>
    <row r="75" spans="5:7" ht="18" customHeight="1" x14ac:dyDescent="0.2"/>
    <row r="76" spans="5:7" ht="18" customHeight="1" x14ac:dyDescent="0.2"/>
    <row r="77" spans="5:7" ht="18" customHeight="1" x14ac:dyDescent="0.2"/>
    <row r="78" spans="5:7" ht="18" customHeight="1" x14ac:dyDescent="0.2"/>
    <row r="79" spans="5:7" ht="18" customHeight="1" x14ac:dyDescent="0.2"/>
    <row r="80" spans="5:7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</sheetData>
  <sheetProtection algorithmName="SHA-512" hashValue="WzFsiVxTENhyO+PDBy4txQq82fft4qnczSN8qci4GsaJ3DC6wHZWa9VqelTK/SfMIg+V3MyYkzZb6L7p6AdPgA==" saltValue="ksv+ApBroHxebK4dvSmzqA==" spinCount="100000" sheet="1" objects="1" scenarios="1"/>
  <mergeCells count="11">
    <mergeCell ref="C23:F23"/>
    <mergeCell ref="C2:F2"/>
    <mergeCell ref="C5:F5"/>
    <mergeCell ref="C11:F11"/>
    <mergeCell ref="C16:F16"/>
    <mergeCell ref="C19:F19"/>
    <mergeCell ref="C28:F28"/>
    <mergeCell ref="C32:F32"/>
    <mergeCell ref="C36:F36"/>
    <mergeCell ref="C44:F44"/>
    <mergeCell ref="C49:F49"/>
  </mergeCells>
  <hyperlinks>
    <hyperlink ref="C2:F2" location="'Nabídka celkem'!B6" display="STRAIL náhradní díly - nabídková cena" xr:uid="{F8BFC9C5-2899-4D5E-89BE-F0970A126614}"/>
  </hyperlinks>
  <pageMargins left="0.19" right="0.21" top="0.78740157480314965" bottom="0.78740157480314965" header="0.31496062992125984" footer="0.31496062992125984"/>
  <pageSetup paperSize="9" scale="8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1C65-0651-4F47-8385-735EE795BFCF}">
  <sheetPr>
    <tabColor theme="7" tint="0.39997558519241921"/>
  </sheetPr>
  <dimension ref="A1:E8"/>
  <sheetViews>
    <sheetView workbookViewId="0">
      <selection activeCell="D5" sqref="D5"/>
    </sheetView>
  </sheetViews>
  <sheetFormatPr defaultColWidth="8" defaultRowHeight="18" x14ac:dyDescent="0.25"/>
  <cols>
    <col min="1" max="1" width="4" style="38" customWidth="1"/>
    <col min="2" max="2" width="44.875" style="38" bestFit="1" customWidth="1"/>
    <col min="3" max="3" width="11.5" style="38" customWidth="1"/>
    <col min="4" max="4" width="12.25" style="38" bestFit="1" customWidth="1"/>
    <col min="5" max="5" width="15.5" style="38" bestFit="1" customWidth="1"/>
    <col min="6" max="16384" width="8" style="38"/>
  </cols>
  <sheetData>
    <row r="1" spans="1:5" ht="18.75" thickBot="1" x14ac:dyDescent="0.3"/>
    <row r="2" spans="1:5" ht="37.5" customHeight="1" thickBot="1" x14ac:dyDescent="0.3">
      <c r="B2" s="107" t="s">
        <v>110</v>
      </c>
      <c r="C2" s="108"/>
    </row>
    <row r="3" spans="1:5" ht="18.75" thickBot="1" x14ac:dyDescent="0.3">
      <c r="C3" s="39"/>
      <c r="D3" s="39"/>
      <c r="E3" s="39"/>
    </row>
    <row r="4" spans="1:5" ht="19.5" thickTop="1" thickBot="1" x14ac:dyDescent="0.3">
      <c r="B4" s="40"/>
      <c r="C4" s="45" t="s">
        <v>111</v>
      </c>
      <c r="D4" s="48" t="s">
        <v>112</v>
      </c>
      <c r="E4" s="49" t="s">
        <v>113</v>
      </c>
    </row>
    <row r="5" spans="1:5" ht="19.5" thickTop="1" thickBot="1" x14ac:dyDescent="0.3">
      <c r="A5" s="41"/>
      <c r="B5" s="42" t="s">
        <v>114</v>
      </c>
      <c r="C5" s="46"/>
      <c r="D5" s="43">
        <v>2500</v>
      </c>
      <c r="E5" s="44">
        <f>C5*D5</f>
        <v>0</v>
      </c>
    </row>
    <row r="6" spans="1:5" ht="18.75" thickTop="1" x14ac:dyDescent="0.25"/>
    <row r="7" spans="1:5" ht="18.75" thickBot="1" x14ac:dyDescent="0.3"/>
    <row r="8" spans="1:5" ht="18.75" thickBot="1" x14ac:dyDescent="0.3">
      <c r="C8" s="47"/>
      <c r="D8" s="28" t="s">
        <v>115</v>
      </c>
    </row>
  </sheetData>
  <sheetProtection algorithmName="SHA-512" hashValue="n9k3x28AGQVvdSAY1olq+uHjG8MjSiuLWzgfHwU6eta4ZUrJfBFOjZ6ADoBjFLpuIOCD+shHBu75p2uaZJ6IUw==" saltValue="Fr1BwOUNrY/Pe6ohoR9U5g==" spinCount="100000" sheet="1" objects="1" scenarios="1"/>
  <mergeCells count="1">
    <mergeCell ref="B2:C2"/>
  </mergeCells>
  <hyperlinks>
    <hyperlink ref="B2" location="'Nabídka celkem'!B7" display="Doprava - nabídková cena" xr:uid="{392E6658-0858-44AC-88EA-728459B4C280}"/>
  </hyperlink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Nabídka celkem</vt:lpstr>
      <vt:lpstr>STRAIL komplety</vt:lpstr>
      <vt:lpstr>STRAIL náhradní díly</vt:lpstr>
      <vt:lpstr>DOPRAVA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Walta Petr, Ing.</dc:creator>
  <cp:lastModifiedBy>Walta Petr, Ing.</cp:lastModifiedBy>
  <cp:lastPrinted>2026-06-02T05:28:23Z</cp:lastPrinted>
  <dcterms:created xsi:type="dcterms:W3CDTF">2026-06-02T04:57:57Z</dcterms:created>
  <dcterms:modified xsi:type="dcterms:W3CDTF">2026-06-04T06:59:25Z</dcterms:modified>
</cp:coreProperties>
</file>